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Лист1!$A$1:$K$52</definedName>
  </definedNames>
  <calcPr calcId="152511"/>
</workbook>
</file>

<file path=xl/calcChain.xml><?xml version="1.0" encoding="utf-8"?>
<calcChain xmlns="http://schemas.openxmlformats.org/spreadsheetml/2006/main">
  <c r="I19" i="1" l="1"/>
  <c r="H19" i="1"/>
  <c r="I7" i="1"/>
  <c r="H7" i="1"/>
  <c r="G49" i="1" l="1"/>
  <c r="K49" i="1" s="1"/>
  <c r="F49" i="1"/>
  <c r="J49" i="1" s="1"/>
  <c r="G48" i="1"/>
  <c r="K48" i="1" s="1"/>
  <c r="F48" i="1"/>
  <c r="J48" i="1" s="1"/>
  <c r="G47" i="1"/>
  <c r="K47" i="1" s="1"/>
  <c r="F47" i="1"/>
  <c r="J47" i="1" s="1"/>
  <c r="G46" i="1"/>
  <c r="K46" i="1" s="1"/>
  <c r="F46" i="1"/>
  <c r="J46" i="1" s="1"/>
  <c r="G45" i="1"/>
  <c r="K45" i="1" s="1"/>
  <c r="F45" i="1"/>
  <c r="J45" i="1" s="1"/>
  <c r="G44" i="1"/>
  <c r="K44" i="1" s="1"/>
  <c r="F44" i="1"/>
  <c r="J44" i="1" s="1"/>
  <c r="G43" i="1"/>
  <c r="K43" i="1" s="1"/>
  <c r="F43" i="1"/>
  <c r="J43" i="1" s="1"/>
  <c r="G42" i="1"/>
  <c r="K42" i="1" s="1"/>
  <c r="F42" i="1"/>
  <c r="J42" i="1" s="1"/>
  <c r="G41" i="1"/>
  <c r="K41" i="1" s="1"/>
  <c r="F41" i="1"/>
  <c r="J41" i="1" s="1"/>
  <c r="G40" i="1"/>
  <c r="K40" i="1" s="1"/>
  <c r="F40" i="1"/>
  <c r="J40" i="1" s="1"/>
  <c r="G39" i="1"/>
  <c r="K39" i="1" s="1"/>
  <c r="F39" i="1"/>
  <c r="J39" i="1" s="1"/>
  <c r="G38" i="1"/>
  <c r="K38" i="1" s="1"/>
  <c r="F38" i="1"/>
  <c r="J38" i="1" s="1"/>
  <c r="G37" i="1"/>
  <c r="K37" i="1" s="1"/>
  <c r="F37" i="1"/>
  <c r="J37" i="1" s="1"/>
  <c r="G36" i="1"/>
  <c r="K36" i="1" s="1"/>
  <c r="F36" i="1"/>
  <c r="J36" i="1" s="1"/>
  <c r="G35" i="1"/>
  <c r="K35" i="1" s="1"/>
  <c r="F35" i="1"/>
  <c r="J35" i="1" s="1"/>
  <c r="G34" i="1"/>
  <c r="K34" i="1" s="1"/>
  <c r="F34" i="1"/>
  <c r="J34" i="1" s="1"/>
  <c r="G33" i="1"/>
  <c r="K33" i="1" s="1"/>
  <c r="F33" i="1"/>
  <c r="J33" i="1" s="1"/>
  <c r="G32" i="1"/>
  <c r="K32" i="1" s="1"/>
  <c r="F32" i="1"/>
  <c r="J32" i="1" s="1"/>
  <c r="G31" i="1"/>
  <c r="K31" i="1" s="1"/>
  <c r="F31" i="1"/>
  <c r="J31" i="1" s="1"/>
  <c r="G30" i="1"/>
  <c r="K30" i="1" s="1"/>
  <c r="F30" i="1"/>
  <c r="J30" i="1" s="1"/>
  <c r="G29" i="1"/>
  <c r="K29" i="1" s="1"/>
  <c r="F29" i="1"/>
  <c r="J29" i="1" s="1"/>
  <c r="G28" i="1"/>
  <c r="K28" i="1" s="1"/>
  <c r="F28" i="1"/>
  <c r="J28" i="1" s="1"/>
  <c r="G27" i="1"/>
  <c r="K27" i="1" s="1"/>
  <c r="F27" i="1"/>
  <c r="J27" i="1" s="1"/>
  <c r="G26" i="1"/>
  <c r="K26" i="1" s="1"/>
  <c r="F26" i="1"/>
  <c r="J26" i="1" s="1"/>
  <c r="G25" i="1"/>
  <c r="K25" i="1" s="1"/>
  <c r="F25" i="1"/>
  <c r="J25" i="1" s="1"/>
  <c r="G24" i="1"/>
  <c r="K24" i="1" s="1"/>
  <c r="F24" i="1"/>
  <c r="J24" i="1" s="1"/>
  <c r="G23" i="1"/>
  <c r="K23" i="1" s="1"/>
  <c r="F23" i="1"/>
  <c r="J23" i="1" s="1"/>
  <c r="G22" i="1"/>
  <c r="K22" i="1" s="1"/>
  <c r="F22" i="1"/>
  <c r="J22" i="1" s="1"/>
  <c r="G21" i="1"/>
  <c r="K21" i="1" s="1"/>
  <c r="F21" i="1"/>
  <c r="J21" i="1" s="1"/>
  <c r="G20" i="1"/>
  <c r="K20" i="1" s="1"/>
  <c r="F20" i="1"/>
  <c r="J20" i="1" s="1"/>
  <c r="G18" i="1"/>
  <c r="K18" i="1" s="1"/>
  <c r="F18" i="1"/>
  <c r="J18" i="1" s="1"/>
  <c r="G17" i="1"/>
  <c r="K17" i="1" s="1"/>
  <c r="F17" i="1"/>
  <c r="J17" i="1" s="1"/>
  <c r="G16" i="1"/>
  <c r="K16" i="1" s="1"/>
  <c r="F16" i="1"/>
  <c r="J16" i="1" s="1"/>
  <c r="G15" i="1"/>
  <c r="K15" i="1" s="1"/>
  <c r="F15" i="1"/>
  <c r="J15" i="1" s="1"/>
  <c r="G14" i="1"/>
  <c r="K14" i="1" s="1"/>
  <c r="F14" i="1"/>
  <c r="J14" i="1" s="1"/>
  <c r="G13" i="1"/>
  <c r="K13" i="1" s="1"/>
  <c r="F13" i="1"/>
  <c r="J13" i="1" s="1"/>
  <c r="G12" i="1"/>
  <c r="K12" i="1" s="1"/>
  <c r="F12" i="1"/>
  <c r="J12" i="1" s="1"/>
  <c r="G11" i="1"/>
  <c r="K11" i="1" s="1"/>
  <c r="F11" i="1"/>
  <c r="J11" i="1" s="1"/>
  <c r="G10" i="1"/>
  <c r="K10" i="1" s="1"/>
  <c r="F10" i="1"/>
  <c r="J10" i="1" s="1"/>
  <c r="G9" i="1"/>
  <c r="K9" i="1" s="1"/>
  <c r="F9" i="1"/>
  <c r="J9" i="1" s="1"/>
  <c r="G8" i="1"/>
  <c r="K8" i="1" s="1"/>
  <c r="F8" i="1"/>
  <c r="J8" i="1" s="1"/>
  <c r="J7" i="1" s="1"/>
  <c r="D6" i="1"/>
  <c r="E6" i="1" s="1"/>
  <c r="F6" i="1" s="1"/>
  <c r="G6" i="1" s="1"/>
  <c r="H6" i="1" s="1"/>
  <c r="I6" i="1" s="1"/>
  <c r="J6" i="1" s="1"/>
  <c r="K6" i="1" s="1"/>
  <c r="E19" i="1"/>
  <c r="D19" i="1"/>
  <c r="D50" i="1" s="1"/>
  <c r="F55" i="1" s="1"/>
  <c r="E7" i="1"/>
  <c r="D7" i="1"/>
  <c r="K7" i="1" l="1"/>
  <c r="G19" i="1"/>
  <c r="J19" i="1"/>
  <c r="J50" i="1" s="1"/>
  <c r="F19" i="1"/>
  <c r="E50" i="1"/>
  <c r="K19" i="1"/>
  <c r="K50" i="1" s="1"/>
  <c r="I50" i="1"/>
  <c r="K55" i="1" s="1"/>
  <c r="H50" i="1"/>
  <c r="F7" i="1"/>
  <c r="G7" i="1"/>
  <c r="G50" i="1" s="1"/>
  <c r="K56" i="1" l="1"/>
  <c r="F50" i="1"/>
  <c r="F56" i="1" s="1"/>
  <c r="E52" i="1"/>
  <c r="G55" i="1"/>
  <c r="G56" i="1" s="1"/>
  <c r="J55" i="1"/>
  <c r="J56" i="1" s="1"/>
  <c r="I52" i="1"/>
</calcChain>
</file>

<file path=xl/sharedStrings.xml><?xml version="1.0" encoding="utf-8"?>
<sst xmlns="http://schemas.openxmlformats.org/spreadsheetml/2006/main" count="105" uniqueCount="99">
  <si>
    <t>Инфекционные болезни</t>
  </si>
  <si>
    <t>ds12</t>
  </si>
  <si>
    <t>Другие вирусные гепатиты</t>
  </si>
  <si>
    <t>ds12.005</t>
  </si>
  <si>
    <t>Инфекционные и паразитарные болезни, взрослые</t>
  </si>
  <si>
    <t>ds12.006</t>
  </si>
  <si>
    <t>Инфекционные и паразитарные болезни, дети</t>
  </si>
  <si>
    <t>ds12.007</t>
  </si>
  <si>
    <t>Респираторные инфекции верхних дыхательных путей, взрослые</t>
  </si>
  <si>
    <t>ds12.008</t>
  </si>
  <si>
    <t>Респираторные инфекции верхних дыхательных путей, дети</t>
  </si>
  <si>
    <t>ds12.009</t>
  </si>
  <si>
    <t>Лечение хронического вирусного гепатита C (уровень 1)</t>
  </si>
  <si>
    <t>ds12.016</t>
  </si>
  <si>
    <t>Лечение хронического вирусного гепатита C (уровень 2)</t>
  </si>
  <si>
    <t>ds12.017</t>
  </si>
  <si>
    <t>Лечение хронического вирусного гепатита C (уровень 3)</t>
  </si>
  <si>
    <t>ds12.018</t>
  </si>
  <si>
    <t>Лечение хронического вирусного гепатита C (уровень 4)</t>
  </si>
  <si>
    <t>ds12.019</t>
  </si>
  <si>
    <t>Вирусный гепатит B хронический без дельта агента, лекарственная терапия</t>
  </si>
  <si>
    <t>ds12.020</t>
  </si>
  <si>
    <t>Вирусный гепатит B хронический с дельта агентом, лекарственная терапия</t>
  </si>
  <si>
    <t>ds12.021</t>
  </si>
  <si>
    <t>Прочее</t>
  </si>
  <si>
    <t>ds36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</si>
  <si>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</si>
  <si>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</si>
  <si>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</si>
  <si>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</si>
  <si>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Оказание услуг диализа (только для федеральных медицинских организаций)</t>
  </si>
  <si>
    <t>ds36.011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</si>
  <si>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</si>
  <si>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</si>
  <si>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</si>
  <si>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</si>
  <si>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</si>
  <si>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</si>
  <si>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</si>
  <si>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</si>
  <si>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</si>
  <si>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</si>
  <si>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</si>
  <si>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</si>
  <si>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</si>
  <si>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</si>
  <si>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</si>
  <si>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</si>
  <si>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</si>
  <si>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</si>
  <si>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</si>
  <si>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</si>
  <si>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</si>
  <si>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</si>
  <si>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</si>
  <si>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</si>
  <si>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</si>
  <si>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</si>
  <si>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</si>
  <si>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</si>
  <si>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</si>
  <si>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</si>
  <si>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</si>
  <si>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</si>
  <si>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</si>
  <si>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</si>
  <si>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</si>
  <si>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</si>
  <si>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</si>
  <si>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</si>
  <si>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</si>
  <si>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</si>
  <si>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</si>
  <si>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</si>
  <si>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</si>
  <si>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</si>
  <si>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</si>
  <si>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</si>
  <si>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</si>
  <si>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</si>
  <si>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</si>
  <si>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</si>
  <si>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</si>
  <si>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</si>
  <si>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</si>
  <si>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</si>
  <si>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Наименование</t>
  </si>
  <si>
    <t>№ КСГ</t>
  </si>
  <si>
    <t>Распределено на 2024г. 
(Протокол №5 от 15.03.2024)</t>
  </si>
  <si>
    <t>Объемы</t>
  </si>
  <si>
    <t>ИТОГО</t>
  </si>
  <si>
    <t>ФАКТ 
за январь - февраль  2024 года</t>
  </si>
  <si>
    <t>Расходы, в руб.</t>
  </si>
  <si>
    <t>Средняя стоимость, в руб.</t>
  </si>
  <si>
    <t>Тарифы, в руб.</t>
  </si>
  <si>
    <t>Распределено 
на январь - февраль 2024г. 
(Протокол №5 от 15.03.2024)</t>
  </si>
  <si>
    <r>
      <t>Отклонения 
(</t>
    </r>
    <r>
      <rPr>
        <b/>
        <sz val="10"/>
        <color theme="1"/>
        <rFont val="Times New Roman"/>
        <family val="1"/>
        <charset val="204"/>
      </rPr>
      <t>план на 2 мес. 2024г.</t>
    </r>
    <r>
      <rPr>
        <sz val="10"/>
        <color theme="1"/>
        <rFont val="Times New Roman"/>
        <family val="1"/>
        <charset val="204"/>
      </rPr>
      <t xml:space="preserve"> - факт за январь-февраль)
"+" - неисполнено, "-" - перерасход</t>
    </r>
  </si>
  <si>
    <t>ГБУЗ «Пензенский областной клинический центр специализированных видов медицинской помощи»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</si>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</sst>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CCFF3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/>
    </xf>
    <xf numFmtId="165" fontId="5" fillId="3" borderId="1" xfId="3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5" fillId="2" borderId="1" xfId="3" applyFont="1" applyFill="1" applyBorder="1" applyAlignment="1">
      <alignment horizontal="center" vertical="center"/>
    </xf>
    <xf numFmtId="164" fontId="5" fillId="0" borderId="1" xfId="3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65" fontId="4" fillId="4" borderId="1" xfId="0" applyNumberFormat="1" applyFont="1" applyFill="1" applyBorder="1"/>
    <xf numFmtId="164" fontId="8" fillId="4" borderId="1" xfId="3" applyFont="1" applyFill="1" applyBorder="1" applyAlignment="1">
      <alignment horizontal="center" vertical="center"/>
    </xf>
    <xf numFmtId="165" fontId="7" fillId="0" borderId="0" xfId="0" applyNumberFormat="1" applyFont="1"/>
    <xf numFmtId="43" fontId="7" fillId="0" borderId="0" xfId="0" applyNumberFormat="1" applyFont="1"/>
    <xf numFmtId="164" fontId="7" fillId="0" borderId="0" xfId="0" applyNumberFormat="1" applyFont="1"/>
    <xf numFmtId="165" fontId="7" fillId="0" borderId="1" xfId="0" applyNumberFormat="1" applyFont="1" applyBorder="1"/>
    <xf numFmtId="0" fontId="7" fillId="6" borderId="1" xfId="0" applyFont="1" applyFill="1" applyBorder="1" applyAlignment="1">
      <alignment horizontal="right"/>
    </xf>
    <xf numFmtId="43" fontId="7" fillId="6" borderId="1" xfId="1" applyFont="1" applyFill="1" applyBorder="1"/>
    <xf numFmtId="4" fontId="10" fillId="7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  <xf numFmtId="0" fontId="3" fillId="0" borderId="0" xfId="0" applyFont="1"/>
    <xf numFmtId="0" fontId="11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2"/>
    <cellStyle name="Финансовый" xfId="1" builtinId="3"/>
    <cellStyle name="Финансовый 2 3" xfId="3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E4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zoomScaleNormal="100" workbookViewId="0">
      <pane xSplit="2" ySplit="8" topLeftCell="C9" activePane="bottomRight" state="frozen"/>
      <selection pane="topRight" activeCell="D1" sqref="D1"/>
      <selection pane="bottomLeft" activeCell="A8" sqref="A8"/>
      <selection pane="bottomRight" activeCell="J2" sqref="J2"/>
    </sheetView>
  </sheetViews>
  <sheetFormatPr defaultRowHeight="12.75" x14ac:dyDescent="0.2"/>
  <cols>
    <col min="1" max="1" width="51.28515625" style="10" customWidth="1"/>
    <col min="2" max="2" width="9.140625" style="10"/>
    <col min="3" max="3" width="9.7109375" style="10" customWidth="1"/>
    <col min="4" max="4" width="7.85546875" style="10" bestFit="1" customWidth="1"/>
    <col min="5" max="5" width="14.42578125" style="10" customWidth="1"/>
    <col min="6" max="6" width="7.7109375" style="10" bestFit="1" customWidth="1"/>
    <col min="7" max="7" width="14.85546875" style="10" customWidth="1"/>
    <col min="8" max="8" width="7.7109375" style="10" bestFit="1" customWidth="1"/>
    <col min="9" max="9" width="15.85546875" style="10" customWidth="1"/>
    <col min="10" max="10" width="12.42578125" style="10" customWidth="1"/>
    <col min="11" max="11" width="18.7109375" style="10" customWidth="1"/>
    <col min="12" max="16384" width="9.140625" style="10"/>
  </cols>
  <sheetData>
    <row r="1" spans="1:11" ht="16.5" x14ac:dyDescent="0.25">
      <c r="J1" s="31" t="s">
        <v>98</v>
      </c>
    </row>
    <row r="2" spans="1:11" ht="15.75" x14ac:dyDescent="0.25">
      <c r="A2" s="30" t="s">
        <v>97</v>
      </c>
    </row>
    <row r="4" spans="1:11" ht="55.5" customHeight="1" x14ac:dyDescent="0.2">
      <c r="A4" s="32" t="s">
        <v>86</v>
      </c>
      <c r="B4" s="32" t="s">
        <v>87</v>
      </c>
      <c r="C4" s="34" t="s">
        <v>94</v>
      </c>
      <c r="D4" s="33" t="s">
        <v>88</v>
      </c>
      <c r="E4" s="32"/>
      <c r="F4" s="33" t="s">
        <v>95</v>
      </c>
      <c r="G4" s="32"/>
      <c r="H4" s="33" t="s">
        <v>91</v>
      </c>
      <c r="I4" s="32"/>
      <c r="J4" s="33" t="s">
        <v>96</v>
      </c>
      <c r="K4" s="32"/>
    </row>
    <row r="5" spans="1:11" ht="21.75" customHeight="1" x14ac:dyDescent="0.2">
      <c r="A5" s="32"/>
      <c r="B5" s="32"/>
      <c r="C5" s="35"/>
      <c r="D5" s="11" t="s">
        <v>89</v>
      </c>
      <c r="E5" s="11" t="s">
        <v>92</v>
      </c>
      <c r="F5" s="11" t="s">
        <v>89</v>
      </c>
      <c r="G5" s="11" t="s">
        <v>92</v>
      </c>
      <c r="H5" s="11" t="s">
        <v>89</v>
      </c>
      <c r="I5" s="11" t="s">
        <v>92</v>
      </c>
      <c r="J5" s="11" t="s">
        <v>89</v>
      </c>
      <c r="K5" s="11" t="s">
        <v>92</v>
      </c>
    </row>
    <row r="6" spans="1:11" ht="15.75" customHeight="1" x14ac:dyDescent="0.2">
      <c r="A6" s="11">
        <v>1</v>
      </c>
      <c r="B6" s="11">
        <v>2</v>
      </c>
      <c r="C6" s="11"/>
      <c r="D6" s="11">
        <f>B6+1</f>
        <v>3</v>
      </c>
      <c r="E6" s="11">
        <f t="shared" ref="E6:G6" si="0">D6+1</f>
        <v>4</v>
      </c>
      <c r="F6" s="11">
        <f t="shared" si="0"/>
        <v>5</v>
      </c>
      <c r="G6" s="11">
        <f t="shared" si="0"/>
        <v>6</v>
      </c>
      <c r="H6" s="11">
        <f t="shared" ref="H6:K6" si="1">G6+1</f>
        <v>7</v>
      </c>
      <c r="I6" s="11">
        <f t="shared" si="1"/>
        <v>8</v>
      </c>
      <c r="J6" s="11">
        <f t="shared" si="1"/>
        <v>9</v>
      </c>
      <c r="K6" s="11">
        <f t="shared" si="1"/>
        <v>10</v>
      </c>
    </row>
    <row r="7" spans="1:11" x14ac:dyDescent="0.2">
      <c r="A7" s="1" t="s">
        <v>0</v>
      </c>
      <c r="B7" s="1" t="s">
        <v>1</v>
      </c>
      <c r="C7" s="1"/>
      <c r="D7" s="2">
        <f t="shared" ref="D7:K7" si="2">SUM(D8:D18)</f>
        <v>1141</v>
      </c>
      <c r="E7" s="13">
        <f t="shared" si="2"/>
        <v>49923756.18</v>
      </c>
      <c r="F7" s="2">
        <f t="shared" si="2"/>
        <v>189</v>
      </c>
      <c r="G7" s="13">
        <f t="shared" si="2"/>
        <v>8320626.0499999989</v>
      </c>
      <c r="H7" s="2">
        <f t="shared" si="2"/>
        <v>124</v>
      </c>
      <c r="I7" s="13">
        <f t="shared" si="2"/>
        <v>2316707.5299999998</v>
      </c>
      <c r="J7" s="2">
        <f t="shared" si="2"/>
        <v>65</v>
      </c>
      <c r="K7" s="13">
        <f t="shared" si="2"/>
        <v>6003918.5199999996</v>
      </c>
    </row>
    <row r="8" spans="1:11" x14ac:dyDescent="0.2">
      <c r="A8" s="3" t="s">
        <v>2</v>
      </c>
      <c r="B8" s="4" t="s">
        <v>3</v>
      </c>
      <c r="C8" s="27">
        <v>12643.91</v>
      </c>
      <c r="D8" s="5">
        <v>380</v>
      </c>
      <c r="E8" s="14">
        <v>4821728.74</v>
      </c>
      <c r="F8" s="5">
        <f>ROUND(D8/12*2,0)</f>
        <v>63</v>
      </c>
      <c r="G8" s="14">
        <f>ROUND(E8/12*2,2)</f>
        <v>803621.46</v>
      </c>
      <c r="H8" s="5">
        <v>72</v>
      </c>
      <c r="I8" s="14">
        <v>998347.5</v>
      </c>
      <c r="J8" s="5">
        <f>F8-H8</f>
        <v>-9</v>
      </c>
      <c r="K8" s="14">
        <f>G8-I8</f>
        <v>-194726.04000000004</v>
      </c>
    </row>
    <row r="9" spans="1:11" x14ac:dyDescent="0.2">
      <c r="A9" s="3" t="s">
        <v>4</v>
      </c>
      <c r="B9" s="4" t="s">
        <v>5</v>
      </c>
      <c r="C9" s="27">
        <v>15120.56</v>
      </c>
      <c r="D9" s="5">
        <v>200</v>
      </c>
      <c r="E9" s="14">
        <v>3038850.26</v>
      </c>
      <c r="F9" s="5">
        <f t="shared" ref="F9:F18" si="3">ROUND(D9/12*2,0)</f>
        <v>33</v>
      </c>
      <c r="G9" s="14">
        <f t="shared" ref="G9:G18" si="4">ROUND(E9/12*2,2)</f>
        <v>506475.04</v>
      </c>
      <c r="H9" s="5">
        <v>11</v>
      </c>
      <c r="I9" s="14">
        <v>166326.16</v>
      </c>
      <c r="J9" s="5">
        <f t="shared" ref="J9:J18" si="5">F9-H9</f>
        <v>22</v>
      </c>
      <c r="K9" s="14">
        <f t="shared" ref="K9:K18" si="6">G9-I9</f>
        <v>340148.88</v>
      </c>
    </row>
    <row r="10" spans="1:11" x14ac:dyDescent="0.2">
      <c r="A10" s="4" t="s">
        <v>6</v>
      </c>
      <c r="B10" s="4" t="s">
        <v>7</v>
      </c>
      <c r="C10" s="27">
        <v>12643.91</v>
      </c>
      <c r="D10" s="5">
        <v>50</v>
      </c>
      <c r="E10" s="14">
        <v>635276.56000000006</v>
      </c>
      <c r="F10" s="5">
        <f t="shared" si="3"/>
        <v>8</v>
      </c>
      <c r="G10" s="14">
        <f t="shared" si="4"/>
        <v>105879.43</v>
      </c>
      <c r="H10" s="5">
        <v>12</v>
      </c>
      <c r="I10" s="14">
        <v>151726.92000000001</v>
      </c>
      <c r="J10" s="5">
        <f t="shared" si="5"/>
        <v>-4</v>
      </c>
      <c r="K10" s="14">
        <f t="shared" si="6"/>
        <v>-45847.49000000002</v>
      </c>
    </row>
    <row r="11" spans="1:11" ht="25.5" x14ac:dyDescent="0.2">
      <c r="A11" s="4" t="s">
        <v>8</v>
      </c>
      <c r="B11" s="4" t="s">
        <v>9</v>
      </c>
      <c r="C11" s="27">
        <v>6778.18</v>
      </c>
      <c r="D11" s="5">
        <v>60</v>
      </c>
      <c r="E11" s="14">
        <v>408672.84</v>
      </c>
      <c r="F11" s="5">
        <f t="shared" si="3"/>
        <v>10</v>
      </c>
      <c r="G11" s="14">
        <f t="shared" si="4"/>
        <v>68112.14</v>
      </c>
      <c r="H11" s="5">
        <v>19</v>
      </c>
      <c r="I11" s="14">
        <v>128785.42</v>
      </c>
      <c r="J11" s="5">
        <f t="shared" si="5"/>
        <v>-9</v>
      </c>
      <c r="K11" s="14">
        <f t="shared" si="6"/>
        <v>-60673.279999999999</v>
      </c>
    </row>
    <row r="12" spans="1:11" ht="16.5" customHeight="1" x14ac:dyDescent="0.2">
      <c r="A12" s="3" t="s">
        <v>10</v>
      </c>
      <c r="B12" s="3" t="s">
        <v>11</v>
      </c>
      <c r="C12" s="27">
        <v>8472.73</v>
      </c>
      <c r="D12" s="6">
        <v>20</v>
      </c>
      <c r="E12" s="14">
        <v>170280.45</v>
      </c>
      <c r="F12" s="5">
        <f t="shared" si="3"/>
        <v>3</v>
      </c>
      <c r="G12" s="14">
        <f t="shared" si="4"/>
        <v>28380.080000000002</v>
      </c>
      <c r="H12" s="5">
        <v>5</v>
      </c>
      <c r="I12" s="14">
        <v>42363.65</v>
      </c>
      <c r="J12" s="5">
        <f t="shared" si="5"/>
        <v>-2</v>
      </c>
      <c r="K12" s="14">
        <f t="shared" si="6"/>
        <v>-13983.57</v>
      </c>
    </row>
    <row r="13" spans="1:11" x14ac:dyDescent="0.2">
      <c r="A13" s="7" t="s">
        <v>12</v>
      </c>
      <c r="B13" s="29" t="s">
        <v>13</v>
      </c>
      <c r="C13" s="27">
        <v>90842.73</v>
      </c>
      <c r="D13" s="6">
        <v>100</v>
      </c>
      <c r="E13" s="14">
        <v>7518532.4800000004</v>
      </c>
      <c r="F13" s="5">
        <f t="shared" si="3"/>
        <v>17</v>
      </c>
      <c r="G13" s="14">
        <f t="shared" si="4"/>
        <v>1253088.75</v>
      </c>
      <c r="H13" s="5">
        <v>1</v>
      </c>
      <c r="I13" s="14">
        <v>90842.73</v>
      </c>
      <c r="J13" s="5">
        <f t="shared" si="5"/>
        <v>16</v>
      </c>
      <c r="K13" s="14">
        <f t="shared" si="6"/>
        <v>1162246.02</v>
      </c>
    </row>
    <row r="14" spans="1:11" x14ac:dyDescent="0.2">
      <c r="A14" s="7" t="s">
        <v>14</v>
      </c>
      <c r="B14" s="29" t="s">
        <v>15</v>
      </c>
      <c r="C14" s="27">
        <v>133846.85</v>
      </c>
      <c r="D14" s="6">
        <v>139</v>
      </c>
      <c r="E14" s="14">
        <v>15293795.619999999</v>
      </c>
      <c r="F14" s="5">
        <f t="shared" si="3"/>
        <v>23</v>
      </c>
      <c r="G14" s="14">
        <f t="shared" si="4"/>
        <v>2548965.94</v>
      </c>
      <c r="H14" s="5">
        <v>2</v>
      </c>
      <c r="I14" s="14">
        <v>267693.7</v>
      </c>
      <c r="J14" s="5">
        <f t="shared" si="5"/>
        <v>21</v>
      </c>
      <c r="K14" s="14">
        <f t="shared" si="6"/>
        <v>2281272.2399999998</v>
      </c>
    </row>
    <row r="15" spans="1:11" x14ac:dyDescent="0.2">
      <c r="A15" s="7" t="s">
        <v>16</v>
      </c>
      <c r="B15" s="29" t="s">
        <v>17</v>
      </c>
      <c r="C15" s="27">
        <v>194566.82</v>
      </c>
      <c r="D15" s="6">
        <v>92</v>
      </c>
      <c r="E15" s="14">
        <v>14641491.140000001</v>
      </c>
      <c r="F15" s="5">
        <f t="shared" si="3"/>
        <v>15</v>
      </c>
      <c r="G15" s="14">
        <f t="shared" si="4"/>
        <v>2440248.52</v>
      </c>
      <c r="H15" s="5">
        <v>1</v>
      </c>
      <c r="I15" s="14">
        <v>194566.82</v>
      </c>
      <c r="J15" s="5">
        <f t="shared" si="5"/>
        <v>14</v>
      </c>
      <c r="K15" s="14">
        <f t="shared" si="6"/>
        <v>2245681.7000000002</v>
      </c>
    </row>
    <row r="16" spans="1:11" x14ac:dyDescent="0.2">
      <c r="A16" s="7" t="s">
        <v>18</v>
      </c>
      <c r="B16" s="29" t="s">
        <v>19</v>
      </c>
      <c r="C16" s="27">
        <v>276054.63</v>
      </c>
      <c r="D16" s="6">
        <v>10</v>
      </c>
      <c r="E16" s="14">
        <v>2251630.29</v>
      </c>
      <c r="F16" s="5">
        <f t="shared" si="3"/>
        <v>2</v>
      </c>
      <c r="G16" s="14">
        <f t="shared" si="4"/>
        <v>375271.72</v>
      </c>
      <c r="H16" s="5">
        <v>1</v>
      </c>
      <c r="I16" s="14">
        <v>276054.63</v>
      </c>
      <c r="J16" s="5">
        <f t="shared" si="5"/>
        <v>1</v>
      </c>
      <c r="K16" s="14">
        <f t="shared" si="6"/>
        <v>99217.089999999967</v>
      </c>
    </row>
    <row r="17" spans="1:11" ht="25.5" x14ac:dyDescent="0.2">
      <c r="A17" s="28" t="s">
        <v>20</v>
      </c>
      <c r="B17" s="29" t="s">
        <v>21</v>
      </c>
      <c r="C17" s="27">
        <v>13512.57</v>
      </c>
      <c r="D17" s="6">
        <v>90</v>
      </c>
      <c r="E17" s="14">
        <v>1143497.8</v>
      </c>
      <c r="F17" s="5">
        <f t="shared" si="3"/>
        <v>15</v>
      </c>
      <c r="G17" s="14">
        <f t="shared" si="4"/>
        <v>190582.97</v>
      </c>
      <c r="H17" s="5">
        <v>0</v>
      </c>
      <c r="I17" s="14">
        <v>0</v>
      </c>
      <c r="J17" s="5">
        <f t="shared" si="5"/>
        <v>15</v>
      </c>
      <c r="K17" s="14">
        <f t="shared" si="6"/>
        <v>190582.97</v>
      </c>
    </row>
    <row r="18" spans="1:11" ht="25.5" x14ac:dyDescent="0.2">
      <c r="A18" s="28" t="s">
        <v>22</v>
      </c>
      <c r="B18" s="29" t="s">
        <v>23</v>
      </c>
      <c r="C18" s="27">
        <v>172438.12</v>
      </c>
      <c r="D18" s="6">
        <v>0</v>
      </c>
      <c r="E18" s="14">
        <v>0</v>
      </c>
      <c r="F18" s="5">
        <f t="shared" si="3"/>
        <v>0</v>
      </c>
      <c r="G18" s="14">
        <f t="shared" si="4"/>
        <v>0</v>
      </c>
      <c r="H18" s="5">
        <v>0</v>
      </c>
      <c r="I18" s="14">
        <v>0</v>
      </c>
      <c r="J18" s="5">
        <f t="shared" si="5"/>
        <v>0</v>
      </c>
      <c r="K18" s="14">
        <f t="shared" si="6"/>
        <v>0</v>
      </c>
    </row>
    <row r="19" spans="1:11" x14ac:dyDescent="0.2">
      <c r="A19" s="1" t="s">
        <v>24</v>
      </c>
      <c r="B19" s="1" t="s">
        <v>25</v>
      </c>
      <c r="C19" s="1"/>
      <c r="D19" s="2">
        <f t="shared" ref="D19:K19" si="7">SUM(D20:D49)</f>
        <v>476</v>
      </c>
      <c r="E19" s="13">
        <f t="shared" si="7"/>
        <v>13734683.16</v>
      </c>
      <c r="F19" s="2">
        <f t="shared" si="7"/>
        <v>79</v>
      </c>
      <c r="G19" s="13">
        <f t="shared" si="7"/>
        <v>2289113.86</v>
      </c>
      <c r="H19" s="2">
        <f t="shared" si="7"/>
        <v>30</v>
      </c>
      <c r="I19" s="13">
        <f t="shared" si="7"/>
        <v>2191915.87</v>
      </c>
      <c r="J19" s="2">
        <f t="shared" si="7"/>
        <v>49</v>
      </c>
      <c r="K19" s="13">
        <f t="shared" si="7"/>
        <v>97197.989999999903</v>
      </c>
    </row>
    <row r="20" spans="1:11" ht="25.5" hidden="1" x14ac:dyDescent="0.2">
      <c r="A20" s="8" t="s">
        <v>26</v>
      </c>
      <c r="B20" s="8" t="s">
        <v>27</v>
      </c>
      <c r="C20" s="25">
        <v>102454.8</v>
      </c>
      <c r="D20" s="5">
        <v>0</v>
      </c>
      <c r="E20" s="14">
        <v>0</v>
      </c>
      <c r="F20" s="5">
        <f t="shared" ref="F20:F49" si="8">ROUND(D20/12*2,0)</f>
        <v>0</v>
      </c>
      <c r="G20" s="14">
        <f t="shared" ref="G20:G49" si="9">ROUND(E20/12*2,2)</f>
        <v>0</v>
      </c>
      <c r="H20" s="5">
        <v>0</v>
      </c>
      <c r="I20" s="14">
        <v>0</v>
      </c>
      <c r="J20" s="5">
        <f t="shared" ref="J20:J49" si="10">F20-H20</f>
        <v>0</v>
      </c>
      <c r="K20" s="14">
        <f t="shared" ref="K20:K49" si="11">G20-I20</f>
        <v>0</v>
      </c>
    </row>
    <row r="21" spans="1:11" ht="25.5" hidden="1" x14ac:dyDescent="0.2">
      <c r="A21" s="9" t="s">
        <v>28</v>
      </c>
      <c r="B21" s="9" t="s">
        <v>29</v>
      </c>
      <c r="C21" s="25">
        <v>7299.58</v>
      </c>
      <c r="D21" s="5">
        <v>0</v>
      </c>
      <c r="E21" s="14">
        <v>0</v>
      </c>
      <c r="F21" s="5">
        <f t="shared" si="8"/>
        <v>0</v>
      </c>
      <c r="G21" s="14">
        <f t="shared" si="9"/>
        <v>0</v>
      </c>
      <c r="H21" s="5">
        <v>0</v>
      </c>
      <c r="I21" s="14">
        <v>0</v>
      </c>
      <c r="J21" s="5">
        <f t="shared" si="10"/>
        <v>0</v>
      </c>
      <c r="K21" s="14">
        <f t="shared" si="11"/>
        <v>0</v>
      </c>
    </row>
    <row r="22" spans="1:11" ht="25.5" hidden="1" x14ac:dyDescent="0.2">
      <c r="A22" s="9" t="s">
        <v>30</v>
      </c>
      <c r="B22" s="9" t="s">
        <v>31</v>
      </c>
      <c r="C22" s="25">
        <v>0</v>
      </c>
      <c r="D22" s="5">
        <v>0</v>
      </c>
      <c r="E22" s="14">
        <v>0</v>
      </c>
      <c r="F22" s="5">
        <f t="shared" si="8"/>
        <v>0</v>
      </c>
      <c r="G22" s="14">
        <f t="shared" si="9"/>
        <v>0</v>
      </c>
      <c r="H22" s="5">
        <v>0</v>
      </c>
      <c r="I22" s="14">
        <v>0</v>
      </c>
      <c r="J22" s="5">
        <f t="shared" si="10"/>
        <v>0</v>
      </c>
      <c r="K22" s="14">
        <f t="shared" si="11"/>
        <v>0</v>
      </c>
    </row>
    <row r="23" spans="1:11" ht="38.25" hidden="1" x14ac:dyDescent="0.2">
      <c r="A23" s="9" t="s">
        <v>32</v>
      </c>
      <c r="B23" s="9" t="s">
        <v>33</v>
      </c>
      <c r="C23" s="25">
        <v>5996.08</v>
      </c>
      <c r="D23" s="5">
        <v>0</v>
      </c>
      <c r="E23" s="14">
        <v>0</v>
      </c>
      <c r="F23" s="5">
        <f t="shared" si="8"/>
        <v>0</v>
      </c>
      <c r="G23" s="14">
        <f t="shared" si="9"/>
        <v>0</v>
      </c>
      <c r="H23" s="5">
        <v>0</v>
      </c>
      <c r="I23" s="14">
        <v>0</v>
      </c>
      <c r="J23" s="5">
        <f t="shared" si="10"/>
        <v>0</v>
      </c>
      <c r="K23" s="14">
        <f t="shared" si="11"/>
        <v>0</v>
      </c>
    </row>
    <row r="24" spans="1:11" ht="17.25" hidden="1" customHeight="1" x14ac:dyDescent="0.2">
      <c r="A24" s="9" t="s">
        <v>34</v>
      </c>
      <c r="B24" s="9" t="s">
        <v>35</v>
      </c>
      <c r="C24" s="25">
        <v>96458.72</v>
      </c>
      <c r="D24" s="5">
        <v>0</v>
      </c>
      <c r="E24" s="14">
        <v>0</v>
      </c>
      <c r="F24" s="5">
        <f t="shared" si="8"/>
        <v>0</v>
      </c>
      <c r="G24" s="14">
        <f t="shared" si="9"/>
        <v>0</v>
      </c>
      <c r="H24" s="5">
        <v>0</v>
      </c>
      <c r="I24" s="14">
        <v>0</v>
      </c>
      <c r="J24" s="5">
        <f t="shared" si="10"/>
        <v>0</v>
      </c>
      <c r="K24" s="14">
        <f t="shared" si="11"/>
        <v>0</v>
      </c>
    </row>
    <row r="25" spans="1:11" ht="25.5" hidden="1" x14ac:dyDescent="0.2">
      <c r="A25" s="9" t="s">
        <v>36</v>
      </c>
      <c r="B25" s="9" t="s">
        <v>37</v>
      </c>
      <c r="C25" s="25">
        <v>5213.9799999999996</v>
      </c>
      <c r="D25" s="5">
        <v>0</v>
      </c>
      <c r="E25" s="14">
        <v>0</v>
      </c>
      <c r="F25" s="5">
        <f t="shared" si="8"/>
        <v>0</v>
      </c>
      <c r="G25" s="14">
        <f t="shared" si="9"/>
        <v>0</v>
      </c>
      <c r="H25" s="5">
        <v>0</v>
      </c>
      <c r="I25" s="14">
        <v>0</v>
      </c>
      <c r="J25" s="5">
        <f t="shared" si="10"/>
        <v>0</v>
      </c>
      <c r="K25" s="14">
        <f t="shared" si="11"/>
        <v>0</v>
      </c>
    </row>
    <row r="26" spans="1:11" ht="25.5" hidden="1" x14ac:dyDescent="0.2">
      <c r="A26" s="7" t="s">
        <v>38</v>
      </c>
      <c r="B26" s="7" t="s">
        <v>39</v>
      </c>
      <c r="C26" s="26">
        <v>40365.39</v>
      </c>
      <c r="D26" s="5">
        <v>0</v>
      </c>
      <c r="E26" s="14">
        <v>0</v>
      </c>
      <c r="F26" s="5">
        <f t="shared" si="8"/>
        <v>0</v>
      </c>
      <c r="G26" s="14">
        <f t="shared" si="9"/>
        <v>0</v>
      </c>
      <c r="H26" s="5">
        <v>0</v>
      </c>
      <c r="I26" s="14">
        <v>0</v>
      </c>
      <c r="J26" s="5">
        <f t="shared" si="10"/>
        <v>0</v>
      </c>
      <c r="K26" s="14">
        <f t="shared" si="11"/>
        <v>0</v>
      </c>
    </row>
    <row r="27" spans="1:11" ht="25.5" hidden="1" x14ac:dyDescent="0.2">
      <c r="A27" s="7" t="s">
        <v>40</v>
      </c>
      <c r="B27" s="7" t="s">
        <v>41</v>
      </c>
      <c r="C27" s="26">
        <v>86641.17</v>
      </c>
      <c r="D27" s="5">
        <v>0</v>
      </c>
      <c r="E27" s="14">
        <v>0</v>
      </c>
      <c r="F27" s="5">
        <f t="shared" si="8"/>
        <v>0</v>
      </c>
      <c r="G27" s="14">
        <f t="shared" si="9"/>
        <v>0</v>
      </c>
      <c r="H27" s="5">
        <v>0</v>
      </c>
      <c r="I27" s="14">
        <v>0</v>
      </c>
      <c r="J27" s="5">
        <f t="shared" si="10"/>
        <v>0</v>
      </c>
      <c r="K27" s="14">
        <f t="shared" si="11"/>
        <v>0</v>
      </c>
    </row>
    <row r="28" spans="1:11" ht="30" hidden="1" customHeight="1" x14ac:dyDescent="0.2">
      <c r="A28" s="7" t="s">
        <v>42</v>
      </c>
      <c r="B28" s="7" t="s">
        <v>43</v>
      </c>
      <c r="C28" s="26">
        <v>63401.53</v>
      </c>
      <c r="D28" s="5">
        <v>0</v>
      </c>
      <c r="E28" s="14">
        <v>0</v>
      </c>
      <c r="F28" s="5">
        <f t="shared" si="8"/>
        <v>0</v>
      </c>
      <c r="G28" s="14">
        <f t="shared" si="9"/>
        <v>0</v>
      </c>
      <c r="H28" s="5">
        <v>0</v>
      </c>
      <c r="I28" s="14">
        <v>0</v>
      </c>
      <c r="J28" s="5">
        <f t="shared" si="10"/>
        <v>0</v>
      </c>
      <c r="K28" s="14">
        <f t="shared" si="11"/>
        <v>0</v>
      </c>
    </row>
    <row r="29" spans="1:11" ht="25.5" x14ac:dyDescent="0.2">
      <c r="A29" s="9" t="s">
        <v>44</v>
      </c>
      <c r="B29" s="9" t="s">
        <v>45</v>
      </c>
      <c r="C29" s="27">
        <v>8497.9500000000007</v>
      </c>
      <c r="D29" s="5">
        <v>290</v>
      </c>
      <c r="E29" s="14">
        <v>2013237.8</v>
      </c>
      <c r="F29" s="5">
        <f t="shared" si="8"/>
        <v>48</v>
      </c>
      <c r="G29" s="14">
        <f t="shared" si="9"/>
        <v>335539.63</v>
      </c>
      <c r="H29" s="5">
        <v>0</v>
      </c>
      <c r="I29" s="14">
        <v>0</v>
      </c>
      <c r="J29" s="5">
        <f t="shared" si="10"/>
        <v>48</v>
      </c>
      <c r="K29" s="14">
        <f t="shared" si="11"/>
        <v>335539.63</v>
      </c>
    </row>
    <row r="30" spans="1:11" ht="25.5" hidden="1" x14ac:dyDescent="0.2">
      <c r="A30" s="9" t="s">
        <v>46</v>
      </c>
      <c r="B30" s="9" t="s">
        <v>47</v>
      </c>
      <c r="C30" s="27">
        <v>12705.51</v>
      </c>
      <c r="D30" s="5">
        <v>0</v>
      </c>
      <c r="E30" s="14">
        <v>0</v>
      </c>
      <c r="F30" s="5">
        <f t="shared" si="8"/>
        <v>0</v>
      </c>
      <c r="G30" s="14">
        <f t="shared" si="9"/>
        <v>0</v>
      </c>
      <c r="H30" s="5">
        <v>0</v>
      </c>
      <c r="I30" s="14">
        <v>0</v>
      </c>
      <c r="J30" s="5">
        <f t="shared" si="10"/>
        <v>0</v>
      </c>
      <c r="K30" s="14">
        <f t="shared" si="11"/>
        <v>0</v>
      </c>
    </row>
    <row r="31" spans="1:11" ht="25.5" hidden="1" x14ac:dyDescent="0.2">
      <c r="A31" s="9" t="s">
        <v>48</v>
      </c>
      <c r="B31" s="9" t="s">
        <v>49</v>
      </c>
      <c r="C31" s="27">
        <v>20957.7</v>
      </c>
      <c r="D31" s="5">
        <v>0</v>
      </c>
      <c r="E31" s="14">
        <v>0</v>
      </c>
      <c r="F31" s="5">
        <f t="shared" si="8"/>
        <v>0</v>
      </c>
      <c r="G31" s="14">
        <f t="shared" si="9"/>
        <v>0</v>
      </c>
      <c r="H31" s="5">
        <v>0</v>
      </c>
      <c r="I31" s="14">
        <v>0</v>
      </c>
      <c r="J31" s="5">
        <f t="shared" si="10"/>
        <v>0</v>
      </c>
      <c r="K31" s="14">
        <f t="shared" si="11"/>
        <v>0</v>
      </c>
    </row>
    <row r="32" spans="1:11" ht="25.5" hidden="1" x14ac:dyDescent="0.2">
      <c r="A32" s="9" t="s">
        <v>50</v>
      </c>
      <c r="B32" s="9" t="s">
        <v>51</v>
      </c>
      <c r="C32" s="27">
        <v>28236.5</v>
      </c>
      <c r="D32" s="5">
        <v>0</v>
      </c>
      <c r="E32" s="14">
        <v>0</v>
      </c>
      <c r="F32" s="5">
        <f t="shared" si="8"/>
        <v>0</v>
      </c>
      <c r="G32" s="14">
        <f t="shared" si="9"/>
        <v>0</v>
      </c>
      <c r="H32" s="5">
        <v>0</v>
      </c>
      <c r="I32" s="14">
        <v>0</v>
      </c>
      <c r="J32" s="5">
        <f t="shared" si="10"/>
        <v>0</v>
      </c>
      <c r="K32" s="14">
        <f t="shared" si="11"/>
        <v>0</v>
      </c>
    </row>
    <row r="33" spans="1:11" ht="25.5" hidden="1" x14ac:dyDescent="0.2">
      <c r="A33" s="9" t="s">
        <v>52</v>
      </c>
      <c r="B33" s="9" t="s">
        <v>53</v>
      </c>
      <c r="C33" s="27">
        <v>34054.449999999997</v>
      </c>
      <c r="D33" s="6">
        <v>0</v>
      </c>
      <c r="E33" s="14">
        <v>0</v>
      </c>
      <c r="F33" s="5">
        <f t="shared" si="8"/>
        <v>0</v>
      </c>
      <c r="G33" s="14">
        <f t="shared" si="9"/>
        <v>0</v>
      </c>
      <c r="H33" s="5">
        <v>0</v>
      </c>
      <c r="I33" s="14">
        <v>0</v>
      </c>
      <c r="J33" s="5">
        <f t="shared" si="10"/>
        <v>0</v>
      </c>
      <c r="K33" s="14">
        <f t="shared" si="11"/>
        <v>0</v>
      </c>
    </row>
    <row r="34" spans="1:11" ht="25.5" x14ac:dyDescent="0.2">
      <c r="A34" s="9" t="s">
        <v>54</v>
      </c>
      <c r="B34" s="9" t="s">
        <v>55</v>
      </c>
      <c r="C34" s="27">
        <v>40373.25</v>
      </c>
      <c r="D34" s="6">
        <v>58</v>
      </c>
      <c r="E34" s="14">
        <v>1899281.19</v>
      </c>
      <c r="F34" s="5">
        <f t="shared" si="8"/>
        <v>10</v>
      </c>
      <c r="G34" s="14">
        <f t="shared" si="9"/>
        <v>316546.87</v>
      </c>
      <c r="H34" s="5">
        <v>15</v>
      </c>
      <c r="I34" s="14">
        <v>605598.75</v>
      </c>
      <c r="J34" s="5">
        <f t="shared" si="10"/>
        <v>-5</v>
      </c>
      <c r="K34" s="14">
        <f t="shared" si="11"/>
        <v>-289051.88</v>
      </c>
    </row>
    <row r="35" spans="1:11" ht="25.5" hidden="1" x14ac:dyDescent="0.2">
      <c r="A35" s="9" t="s">
        <v>56</v>
      </c>
      <c r="B35" s="9" t="s">
        <v>57</v>
      </c>
      <c r="C35" s="27">
        <v>44364.58</v>
      </c>
      <c r="D35" s="6">
        <v>0</v>
      </c>
      <c r="E35" s="14">
        <v>0</v>
      </c>
      <c r="F35" s="5">
        <f t="shared" si="8"/>
        <v>0</v>
      </c>
      <c r="G35" s="14">
        <f t="shared" si="9"/>
        <v>0</v>
      </c>
      <c r="H35" s="5">
        <v>0</v>
      </c>
      <c r="I35" s="14">
        <v>0</v>
      </c>
      <c r="J35" s="5">
        <f t="shared" si="10"/>
        <v>0</v>
      </c>
      <c r="K35" s="14">
        <f t="shared" si="11"/>
        <v>0</v>
      </c>
    </row>
    <row r="36" spans="1:11" ht="25.5" x14ac:dyDescent="0.2">
      <c r="A36" s="9" t="s">
        <v>58</v>
      </c>
      <c r="B36" s="9" t="s">
        <v>59</v>
      </c>
      <c r="C36" s="27">
        <v>50405.440000000002</v>
      </c>
      <c r="D36" s="6">
        <v>38</v>
      </c>
      <c r="E36" s="14">
        <v>1552956.8</v>
      </c>
      <c r="F36" s="5">
        <f t="shared" si="8"/>
        <v>6</v>
      </c>
      <c r="G36" s="14">
        <f t="shared" si="9"/>
        <v>258826.13</v>
      </c>
      <c r="H36" s="5">
        <v>0</v>
      </c>
      <c r="I36" s="14">
        <v>0</v>
      </c>
      <c r="J36" s="5">
        <f t="shared" si="10"/>
        <v>6</v>
      </c>
      <c r="K36" s="14">
        <f t="shared" si="11"/>
        <v>258826.13</v>
      </c>
    </row>
    <row r="37" spans="1:11" ht="25.5" hidden="1" x14ac:dyDescent="0.2">
      <c r="A37" s="9" t="s">
        <v>60</v>
      </c>
      <c r="B37" s="9" t="s">
        <v>61</v>
      </c>
      <c r="C37" s="27">
        <v>57397.84</v>
      </c>
      <c r="D37" s="6">
        <v>0</v>
      </c>
      <c r="E37" s="14">
        <v>0</v>
      </c>
      <c r="F37" s="5">
        <f t="shared" si="8"/>
        <v>0</v>
      </c>
      <c r="G37" s="14">
        <f t="shared" si="9"/>
        <v>0</v>
      </c>
      <c r="H37" s="5">
        <v>0</v>
      </c>
      <c r="I37" s="14">
        <v>0</v>
      </c>
      <c r="J37" s="5">
        <f t="shared" si="10"/>
        <v>0</v>
      </c>
      <c r="K37" s="14">
        <f t="shared" si="11"/>
        <v>0</v>
      </c>
    </row>
    <row r="38" spans="1:11" ht="25.5" hidden="1" x14ac:dyDescent="0.2">
      <c r="A38" s="9" t="s">
        <v>62</v>
      </c>
      <c r="B38" s="9" t="s">
        <v>63</v>
      </c>
      <c r="C38" s="27">
        <v>66895.87</v>
      </c>
      <c r="D38" s="6">
        <v>0</v>
      </c>
      <c r="E38" s="14">
        <v>0</v>
      </c>
      <c r="F38" s="5">
        <f t="shared" si="8"/>
        <v>0</v>
      </c>
      <c r="G38" s="14">
        <f t="shared" si="9"/>
        <v>0</v>
      </c>
      <c r="H38" s="5">
        <v>0</v>
      </c>
      <c r="I38" s="14">
        <v>0</v>
      </c>
      <c r="J38" s="5">
        <f t="shared" si="10"/>
        <v>0</v>
      </c>
      <c r="K38" s="14">
        <f t="shared" si="11"/>
        <v>0</v>
      </c>
    </row>
    <row r="39" spans="1:11" ht="25.5" x14ac:dyDescent="0.2">
      <c r="A39" s="9" t="s">
        <v>64</v>
      </c>
      <c r="B39" s="9" t="s">
        <v>65</v>
      </c>
      <c r="C39" s="27">
        <v>81249.960000000006</v>
      </c>
      <c r="D39" s="6">
        <v>12</v>
      </c>
      <c r="E39" s="14">
        <v>790624.81</v>
      </c>
      <c r="F39" s="5">
        <f t="shared" si="8"/>
        <v>2</v>
      </c>
      <c r="G39" s="14">
        <f t="shared" si="9"/>
        <v>131770.79999999999</v>
      </c>
      <c r="H39" s="5">
        <v>9</v>
      </c>
      <c r="I39" s="14">
        <v>731249.64</v>
      </c>
      <c r="J39" s="5">
        <f t="shared" si="10"/>
        <v>-7</v>
      </c>
      <c r="K39" s="14">
        <f t="shared" si="11"/>
        <v>-599478.84000000008</v>
      </c>
    </row>
    <row r="40" spans="1:11" ht="25.5" x14ac:dyDescent="0.2">
      <c r="A40" s="9" t="s">
        <v>66</v>
      </c>
      <c r="B40" s="9" t="s">
        <v>67</v>
      </c>
      <c r="C40" s="27">
        <v>95213.71</v>
      </c>
      <c r="D40" s="6">
        <v>36</v>
      </c>
      <c r="E40" s="14">
        <v>2786834.68</v>
      </c>
      <c r="F40" s="5">
        <f t="shared" si="8"/>
        <v>6</v>
      </c>
      <c r="G40" s="14">
        <f t="shared" si="9"/>
        <v>464472.45</v>
      </c>
      <c r="H40" s="5">
        <v>0</v>
      </c>
      <c r="I40" s="14">
        <v>0</v>
      </c>
      <c r="J40" s="5">
        <f t="shared" si="10"/>
        <v>6</v>
      </c>
      <c r="K40" s="14">
        <f t="shared" si="11"/>
        <v>464472.45</v>
      </c>
    </row>
    <row r="41" spans="1:11" ht="25.5" x14ac:dyDescent="0.2">
      <c r="A41" s="9" t="s">
        <v>68</v>
      </c>
      <c r="B41" s="9" t="s">
        <v>69</v>
      </c>
      <c r="C41" s="27">
        <v>111118</v>
      </c>
      <c r="D41" s="6">
        <v>13</v>
      </c>
      <c r="E41" s="14">
        <v>1171528.8700000001</v>
      </c>
      <c r="F41" s="5">
        <f t="shared" si="8"/>
        <v>2</v>
      </c>
      <c r="G41" s="14">
        <f t="shared" si="9"/>
        <v>195254.81</v>
      </c>
      <c r="H41" s="5">
        <v>0</v>
      </c>
      <c r="I41" s="14">
        <v>0</v>
      </c>
      <c r="J41" s="5">
        <f t="shared" si="10"/>
        <v>2</v>
      </c>
      <c r="K41" s="14">
        <f t="shared" si="11"/>
        <v>195254.81</v>
      </c>
    </row>
    <row r="42" spans="1:11" ht="25.5" x14ac:dyDescent="0.2">
      <c r="A42" s="9" t="s">
        <v>70</v>
      </c>
      <c r="B42" s="9" t="s">
        <v>71</v>
      </c>
      <c r="C42" s="27">
        <v>137599.18</v>
      </c>
      <c r="D42" s="6">
        <v>17</v>
      </c>
      <c r="E42" s="14">
        <v>1894958.46</v>
      </c>
      <c r="F42" s="5">
        <f t="shared" si="8"/>
        <v>3</v>
      </c>
      <c r="G42" s="14">
        <f t="shared" si="9"/>
        <v>315826.40999999997</v>
      </c>
      <c r="H42" s="5">
        <v>5</v>
      </c>
      <c r="I42" s="14">
        <v>687995.9</v>
      </c>
      <c r="J42" s="5">
        <f t="shared" si="10"/>
        <v>-2</v>
      </c>
      <c r="K42" s="14">
        <f t="shared" si="11"/>
        <v>-372169.49000000005</v>
      </c>
    </row>
    <row r="43" spans="1:11" ht="25.5" x14ac:dyDescent="0.2">
      <c r="A43" s="9" t="s">
        <v>72</v>
      </c>
      <c r="B43" s="9" t="s">
        <v>73</v>
      </c>
      <c r="C43" s="27">
        <v>167071.57999999999</v>
      </c>
      <c r="D43" s="6">
        <v>12</v>
      </c>
      <c r="E43" s="14">
        <v>1625260.55</v>
      </c>
      <c r="F43" s="5">
        <f t="shared" si="8"/>
        <v>2</v>
      </c>
      <c r="G43" s="14">
        <f t="shared" si="9"/>
        <v>270876.76</v>
      </c>
      <c r="H43" s="5">
        <v>1</v>
      </c>
      <c r="I43" s="14">
        <v>167071.57999999999</v>
      </c>
      <c r="J43" s="5">
        <f t="shared" si="10"/>
        <v>1</v>
      </c>
      <c r="K43" s="14">
        <f t="shared" si="11"/>
        <v>103805.18000000002</v>
      </c>
    </row>
    <row r="44" spans="1:11" ht="25.5" hidden="1" x14ac:dyDescent="0.2">
      <c r="A44" s="9" t="s">
        <v>74</v>
      </c>
      <c r="B44" s="9" t="s">
        <v>75</v>
      </c>
      <c r="C44" s="26">
        <v>212773.15</v>
      </c>
      <c r="D44" s="6">
        <v>0</v>
      </c>
      <c r="E44" s="14">
        <v>0</v>
      </c>
      <c r="F44" s="5">
        <f t="shared" si="8"/>
        <v>0</v>
      </c>
      <c r="G44" s="14">
        <f t="shared" si="9"/>
        <v>0</v>
      </c>
      <c r="H44" s="5">
        <v>0</v>
      </c>
      <c r="I44" s="14">
        <v>0</v>
      </c>
      <c r="J44" s="5">
        <f t="shared" si="10"/>
        <v>0</v>
      </c>
      <c r="K44" s="14">
        <f t="shared" si="11"/>
        <v>0</v>
      </c>
    </row>
    <row r="45" spans="1:11" ht="25.5" hidden="1" x14ac:dyDescent="0.2">
      <c r="A45" s="9" t="s">
        <v>76</v>
      </c>
      <c r="B45" s="9" t="s">
        <v>77</v>
      </c>
      <c r="C45" s="26">
        <v>419511.6</v>
      </c>
      <c r="D45" s="6">
        <v>0</v>
      </c>
      <c r="E45" s="14">
        <v>0</v>
      </c>
      <c r="F45" s="5">
        <f t="shared" si="8"/>
        <v>0</v>
      </c>
      <c r="G45" s="14">
        <f t="shared" si="9"/>
        <v>0</v>
      </c>
      <c r="H45" s="5">
        <v>0</v>
      </c>
      <c r="I45" s="14">
        <v>0</v>
      </c>
      <c r="J45" s="5">
        <f t="shared" si="10"/>
        <v>0</v>
      </c>
      <c r="K45" s="14">
        <f t="shared" si="11"/>
        <v>0</v>
      </c>
    </row>
    <row r="46" spans="1:11" ht="25.5" hidden="1" x14ac:dyDescent="0.2">
      <c r="A46" s="9" t="s">
        <v>78</v>
      </c>
      <c r="B46" s="9" t="s">
        <v>79</v>
      </c>
      <c r="C46" s="26">
        <v>602315.81000000006</v>
      </c>
      <c r="D46" s="6">
        <v>0</v>
      </c>
      <c r="E46" s="14">
        <v>0</v>
      </c>
      <c r="F46" s="5">
        <f t="shared" si="8"/>
        <v>0</v>
      </c>
      <c r="G46" s="14">
        <f t="shared" si="9"/>
        <v>0</v>
      </c>
      <c r="H46" s="5">
        <v>0</v>
      </c>
      <c r="I46" s="14">
        <v>0</v>
      </c>
      <c r="J46" s="5">
        <f t="shared" si="10"/>
        <v>0</v>
      </c>
      <c r="K46" s="14">
        <f t="shared" si="11"/>
        <v>0</v>
      </c>
    </row>
    <row r="47" spans="1:11" ht="25.5" hidden="1" x14ac:dyDescent="0.2">
      <c r="A47" s="9" t="s">
        <v>80</v>
      </c>
      <c r="B47" s="9" t="s">
        <v>81</v>
      </c>
      <c r="C47" s="26">
        <v>1155701.42</v>
      </c>
      <c r="D47" s="6">
        <v>0</v>
      </c>
      <c r="E47" s="14">
        <v>0</v>
      </c>
      <c r="F47" s="5">
        <f t="shared" si="8"/>
        <v>0</v>
      </c>
      <c r="G47" s="14">
        <f t="shared" si="9"/>
        <v>0</v>
      </c>
      <c r="H47" s="5">
        <v>0</v>
      </c>
      <c r="I47" s="14">
        <v>0</v>
      </c>
      <c r="J47" s="5">
        <f t="shared" si="10"/>
        <v>0</v>
      </c>
      <c r="K47" s="14">
        <f t="shared" si="11"/>
        <v>0</v>
      </c>
    </row>
    <row r="48" spans="1:11" ht="25.5" hidden="1" x14ac:dyDescent="0.2">
      <c r="A48" s="9" t="s">
        <v>82</v>
      </c>
      <c r="B48" s="9" t="s">
        <v>83</v>
      </c>
      <c r="C48" s="26">
        <v>2343483.81</v>
      </c>
      <c r="D48" s="5">
        <v>0</v>
      </c>
      <c r="E48" s="14">
        <v>0</v>
      </c>
      <c r="F48" s="5">
        <f t="shared" si="8"/>
        <v>0</v>
      </c>
      <c r="G48" s="14">
        <f t="shared" si="9"/>
        <v>0</v>
      </c>
      <c r="H48" s="5">
        <v>0</v>
      </c>
      <c r="I48" s="14">
        <v>0</v>
      </c>
      <c r="J48" s="5">
        <f t="shared" si="10"/>
        <v>0</v>
      </c>
      <c r="K48" s="14">
        <f t="shared" si="11"/>
        <v>0</v>
      </c>
    </row>
    <row r="49" spans="1:11" ht="38.25" hidden="1" x14ac:dyDescent="0.2">
      <c r="A49" s="9" t="s">
        <v>84</v>
      </c>
      <c r="B49" s="9" t="s">
        <v>85</v>
      </c>
      <c r="C49" s="25">
        <v>66087.259999999995</v>
      </c>
      <c r="D49" s="5">
        <v>0</v>
      </c>
      <c r="E49" s="14">
        <v>0</v>
      </c>
      <c r="F49" s="5">
        <f t="shared" si="8"/>
        <v>0</v>
      </c>
      <c r="G49" s="14">
        <f t="shared" si="9"/>
        <v>0</v>
      </c>
      <c r="H49" s="5">
        <v>0</v>
      </c>
      <c r="I49" s="14">
        <v>0</v>
      </c>
      <c r="J49" s="5">
        <f t="shared" si="10"/>
        <v>0</v>
      </c>
      <c r="K49" s="14">
        <f t="shared" si="11"/>
        <v>0</v>
      </c>
    </row>
    <row r="50" spans="1:11" x14ac:dyDescent="0.2">
      <c r="A50" s="15" t="s">
        <v>90</v>
      </c>
      <c r="B50" s="16"/>
      <c r="C50" s="16"/>
      <c r="D50" s="17">
        <f t="shared" ref="D50:K50" si="12">D7+D19</f>
        <v>1617</v>
      </c>
      <c r="E50" s="18">
        <f t="shared" si="12"/>
        <v>63658439.340000004</v>
      </c>
      <c r="F50" s="17">
        <f t="shared" si="12"/>
        <v>268</v>
      </c>
      <c r="G50" s="18">
        <f t="shared" si="12"/>
        <v>10609739.909999998</v>
      </c>
      <c r="H50" s="17">
        <f t="shared" si="12"/>
        <v>154</v>
      </c>
      <c r="I50" s="18">
        <f t="shared" si="12"/>
        <v>4508623.4000000004</v>
      </c>
      <c r="J50" s="17">
        <f t="shared" si="12"/>
        <v>114</v>
      </c>
      <c r="K50" s="18">
        <f t="shared" si="12"/>
        <v>6101116.5099999998</v>
      </c>
    </row>
    <row r="52" spans="1:11" x14ac:dyDescent="0.2">
      <c r="A52" s="23" t="s">
        <v>93</v>
      </c>
      <c r="B52" s="12"/>
      <c r="C52" s="12"/>
      <c r="D52" s="12"/>
      <c r="E52" s="24">
        <f>IFERROR(ROUND(E50/D50,2),0)</f>
        <v>39368.239999999998</v>
      </c>
      <c r="F52" s="12"/>
      <c r="G52" s="12"/>
      <c r="H52" s="22"/>
      <c r="I52" s="24">
        <f>IFERROR(ROUND(I50/H50,2),0)</f>
        <v>29276.78</v>
      </c>
    </row>
    <row r="53" spans="1:11" x14ac:dyDescent="0.2">
      <c r="H53" s="19"/>
      <c r="I53" s="21"/>
    </row>
    <row r="55" spans="1:11" x14ac:dyDescent="0.2">
      <c r="F55" s="19">
        <f>D50/12*2</f>
        <v>269.5</v>
      </c>
      <c r="G55" s="20">
        <f>E50/12*2</f>
        <v>10609739.890000001</v>
      </c>
      <c r="J55" s="19">
        <f>H50/12*2</f>
        <v>25.666666666666668</v>
      </c>
      <c r="K55" s="20">
        <f>I50/12*2</f>
        <v>751437.2333333334</v>
      </c>
    </row>
    <row r="56" spans="1:11" x14ac:dyDescent="0.2">
      <c r="F56" s="19">
        <f>F50-F55</f>
        <v>-1.5</v>
      </c>
      <c r="G56" s="21">
        <f>G50-G55</f>
        <v>1.9999997690320015E-2</v>
      </c>
      <c r="J56" s="19">
        <f>J50-J55</f>
        <v>88.333333333333329</v>
      </c>
      <c r="K56" s="21">
        <f>K50-K55</f>
        <v>5349679.2766666664</v>
      </c>
    </row>
  </sheetData>
  <mergeCells count="7">
    <mergeCell ref="A4:A5"/>
    <mergeCell ref="D4:E4"/>
    <mergeCell ref="F4:G4"/>
    <mergeCell ref="H4:I4"/>
    <mergeCell ref="J4:K4"/>
    <mergeCell ref="C4:C5"/>
    <mergeCell ref="B4:B5"/>
  </mergeCells>
  <conditionalFormatting sqref="G50">
    <cfRule type="cellIs" dxfId="27" priority="38" operator="lessThan">
      <formula>0</formula>
    </cfRule>
  </conditionalFormatting>
  <conditionalFormatting sqref="E7:E18">
    <cfRule type="cellIs" dxfId="26" priority="43" operator="lessThan">
      <formula>0</formula>
    </cfRule>
  </conditionalFormatting>
  <conditionalFormatting sqref="E19:E49">
    <cfRule type="cellIs" dxfId="25" priority="42" operator="lessThan">
      <formula>0</formula>
    </cfRule>
  </conditionalFormatting>
  <conditionalFormatting sqref="E50">
    <cfRule type="cellIs" dxfId="24" priority="41" operator="lessThan">
      <formula>0</formula>
    </cfRule>
  </conditionalFormatting>
  <conditionalFormatting sqref="G7:G8">
    <cfRule type="cellIs" dxfId="23" priority="40" operator="lessThan">
      <formula>0</formula>
    </cfRule>
  </conditionalFormatting>
  <conditionalFormatting sqref="G19">
    <cfRule type="cellIs" dxfId="22" priority="39" operator="lessThan">
      <formula>0</formula>
    </cfRule>
  </conditionalFormatting>
  <conditionalFormatting sqref="K20:K49">
    <cfRule type="cellIs" dxfId="21" priority="26" operator="lessThan">
      <formula>0</formula>
    </cfRule>
  </conditionalFormatting>
  <conditionalFormatting sqref="G9:G18">
    <cfRule type="cellIs" dxfId="20" priority="37" operator="lessThan">
      <formula>0</formula>
    </cfRule>
  </conditionalFormatting>
  <conditionalFormatting sqref="G20:G49">
    <cfRule type="cellIs" dxfId="19" priority="36" operator="lessThan">
      <formula>0</formula>
    </cfRule>
  </conditionalFormatting>
  <conditionalFormatting sqref="K50">
    <cfRule type="cellIs" dxfId="18" priority="28" operator="lessThan">
      <formula>0</formula>
    </cfRule>
  </conditionalFormatting>
  <conditionalFormatting sqref="K7:K8">
    <cfRule type="cellIs" dxfId="17" priority="30" operator="lessThan">
      <formula>0</formula>
    </cfRule>
  </conditionalFormatting>
  <conditionalFormatting sqref="K19">
    <cfRule type="cellIs" dxfId="16" priority="29" operator="lessThan">
      <formula>0</formula>
    </cfRule>
  </conditionalFormatting>
  <conditionalFormatting sqref="K9:K18">
    <cfRule type="cellIs" dxfId="15" priority="27" operator="lessThan">
      <formula>0</formula>
    </cfRule>
  </conditionalFormatting>
  <conditionalFormatting sqref="I20:I49">
    <cfRule type="cellIs" dxfId="14" priority="21" operator="lessThan">
      <formula>0</formula>
    </cfRule>
  </conditionalFormatting>
  <conditionalFormatting sqref="I50">
    <cfRule type="cellIs" dxfId="13" priority="23" operator="lessThan">
      <formula>0</formula>
    </cfRule>
  </conditionalFormatting>
  <conditionalFormatting sqref="I7:I8">
    <cfRule type="cellIs" dxfId="12" priority="25" operator="lessThan">
      <formula>0</formula>
    </cfRule>
  </conditionalFormatting>
  <conditionalFormatting sqref="I19">
    <cfRule type="cellIs" dxfId="11" priority="24" operator="lessThan">
      <formula>0</formula>
    </cfRule>
  </conditionalFormatting>
  <conditionalFormatting sqref="I9:I18">
    <cfRule type="cellIs" dxfId="10" priority="22" operator="lessThan">
      <formula>0</formula>
    </cfRule>
  </conditionalFormatting>
  <conditionalFormatting sqref="C13:C18">
    <cfRule type="cellIs" dxfId="9" priority="20" operator="equal">
      <formula>0</formula>
    </cfRule>
  </conditionalFormatting>
  <conditionalFormatting sqref="C8:C12">
    <cfRule type="cellIs" dxfId="8" priority="19" operator="equal">
      <formula>0</formula>
    </cfRule>
  </conditionalFormatting>
  <conditionalFormatting sqref="C26:C48">
    <cfRule type="cellIs" dxfId="7" priority="18" operator="equal">
      <formula>0</formula>
    </cfRule>
  </conditionalFormatting>
  <conditionalFormatting sqref="C20:C25">
    <cfRule type="cellIs" dxfId="6" priority="17" operator="equal">
      <formula>0</formula>
    </cfRule>
  </conditionalFormatting>
  <conditionalFormatting sqref="C49">
    <cfRule type="cellIs" dxfId="5" priority="16" operator="equal">
      <formula>0</formula>
    </cfRule>
  </conditionalFormatting>
  <conditionalFormatting sqref="J8">
    <cfRule type="cellIs" dxfId="4" priority="15" operator="lessThan">
      <formula>0</formula>
    </cfRule>
  </conditionalFormatting>
  <conditionalFormatting sqref="J10:J12">
    <cfRule type="cellIs" dxfId="3" priority="14" operator="lessThan">
      <formula>0</formula>
    </cfRule>
  </conditionalFormatting>
  <conditionalFormatting sqref="J34">
    <cfRule type="cellIs" dxfId="2" priority="13" operator="lessThan">
      <formula>0</formula>
    </cfRule>
  </conditionalFormatting>
  <conditionalFormatting sqref="J39">
    <cfRule type="cellIs" dxfId="1" priority="12" operator="lessThan">
      <formula>0</formula>
    </cfRule>
  </conditionalFormatting>
  <conditionalFormatting sqref="J42">
    <cfRule type="cellIs" dxfId="0" priority="11" operator="lessThan">
      <formula>0</formula>
    </cfRule>
  </conditionalFormatting>
  <printOptions horizontalCentered="1" verticalCentered="1"/>
  <pageMargins left="0.19685039370078741" right="0.19685039370078741" top="0.19685039370078741" bottom="0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2024-04-01T14:52:02Z</dcterms:modified>
</cp:coreProperties>
</file>